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univerzamb-my.sharepoint.com/personal/tamara_razborsek_um_si/Documents/UM CJN/302_46_RIUM84-P12-FS09-1_2022/2_Razpisna dokumentacija_46_22/SLO/"/>
    </mc:Choice>
  </mc:AlternateContent>
  <xr:revisionPtr revIDLastSave="129" documentId="8_{A54E257D-0A2C-454E-A31A-06CA58F00B34}" xr6:coauthVersionLast="47" xr6:coauthVersionMax="47" xr10:uidLastSave="{5C6794AE-CC73-4D9D-81C8-2B13EEBB1042}"/>
  <bookViews>
    <workbookView xWindow="-120" yWindow="-120" windowWidth="29040" windowHeight="17520" xr2:uid="{00000000-000D-0000-FFFF-FFFF00000000}"/>
  </bookViews>
  <sheets>
    <sheet name="302_46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  <c r="H10" i="2" s="1"/>
  <c r="F11" i="2"/>
  <c r="H11" i="2" s="1"/>
  <c r="F12" i="2"/>
  <c r="H12" i="2" s="1"/>
  <c r="F13" i="2"/>
  <c r="H13" i="2" s="1"/>
  <c r="F9" i="2" l="1"/>
  <c r="H9" i="2" s="1"/>
  <c r="F14" i="2" l="1"/>
  <c r="I12" i="2"/>
  <c r="I13" i="2"/>
  <c r="I10" i="2"/>
  <c r="I11" i="2" l="1"/>
  <c r="H14" i="2"/>
  <c r="I9" i="2" l="1"/>
  <c r="I14" i="2" s="1"/>
</calcChain>
</file>

<file path=xl/sharedStrings.xml><?xml version="1.0" encoding="utf-8"?>
<sst xmlns="http://schemas.openxmlformats.org/spreadsheetml/2006/main" count="42" uniqueCount="38">
  <si>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</si>
  <si>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</si>
  <si>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</si>
  <si>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</si>
  <si>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</si>
  <si>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</si>
  <si>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</si>
  <si>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Ponudnik ne sme spreminjati vsebine predračuna. V kolikor bo to storil, bo naročnik ponudbo zavrnil kot nedopustno.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</si>
  <si>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</si>
  <si>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</si>
  <si>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</si>
  <si>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</si>
  <si>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</si>
  <si>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</si>
  <si>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Datum:</t>
  </si>
  <si>
    <t>Cena na enoto (v EUR brez DDV)</t>
  </si>
  <si>
    <t>Vrednost 
(v EUR brez DDV)</t>
  </si>
  <si>
    <t>Stopnja DDV 
(v %)</t>
  </si>
  <si>
    <t>Znesek DDV 
(v EUR)</t>
  </si>
  <si>
    <t>1.1</t>
  </si>
  <si>
    <t>1.2</t>
  </si>
  <si>
    <t>1.3</t>
  </si>
  <si>
    <t>1.4</t>
  </si>
  <si>
    <t>1.5</t>
  </si>
  <si>
    <t>SKUPAJ</t>
  </si>
  <si>
    <t>Prilagodljiva obdelovalna celica za obdelavo prizmatičnih obdelovancev s postopki odrezavanja in preoblikovanja</t>
  </si>
  <si>
    <t>Vijačni kompresor</t>
  </si>
  <si>
    <t xml:space="preserve">Hidravlični vpenjalni sistem prirejen za obdelovalni stroj (1.1) </t>
  </si>
  <si>
    <t>Komplet vpenjalnih trnov ter dodatkov za vreteno HSK-A63, za vpenjanje orodij</t>
  </si>
  <si>
    <t>Dobava, namestitev, zagon in izobraževanje</t>
  </si>
  <si>
    <t>Oprema mora biti skladna z zahtevami, navedenimi v tehničnih specifikacijah.</t>
  </si>
  <si>
    <t>Veljavnost ponudbe: 120 (sto dvajset) dni od roka za oddajo ponudb, z možnostjo podaljšanja na zahtevo naročnika.</t>
  </si>
  <si>
    <t>Ponudnik izpolnjuje samo rumena polja. Tuj ponudnik: NE izpolnjuje stolpca G (stopnja DDV v %).</t>
  </si>
  <si>
    <t>V stolpec »Stopnja DDV« ponudnik vpiše stopnjo DDV v % (razen tuj ponudnik, ki tega stolpca ne izpolni).</t>
  </si>
  <si>
    <r>
      <t>Ponudnik naloži obrazec  št. 5 - Predračun v .</t>
    </r>
    <r>
      <rPr>
        <sz val="11"/>
        <color rgb="FF00B050"/>
        <rFont val="Calibri"/>
        <family val="2"/>
        <charset val="238"/>
      </rPr>
      <t>xlsx ali pdf</t>
    </r>
    <r>
      <rPr>
        <sz val="11"/>
        <color theme="1"/>
        <rFont val="Calibri"/>
        <family val="2"/>
      </rPr>
      <t>. datoteki v informacijski sistem e-JN, v razdelek "Dokumenti" del »Ostale priloge«.</t>
    </r>
  </si>
  <si>
    <t>kos</t>
  </si>
  <si>
    <r>
      <t>Ponudnik izpolni vse postavke v Predračunu in sicer na dve (2) decimalni mesti.  Ponudnik mora</t>
    </r>
    <r>
      <rPr>
        <b/>
        <u/>
        <sz val="11"/>
        <color rgb="FF000000"/>
        <rFont val="Calibri"/>
        <family val="2"/>
        <charset val="238"/>
      </rPr>
      <t xml:space="preserve"> izpolniti vse postavke v predračunu</t>
    </r>
    <r>
      <rPr>
        <b/>
        <sz val="11"/>
        <color rgb="FF000000"/>
        <rFont val="Calibri"/>
        <family val="2"/>
      </rPr>
      <t xml:space="preserve">.  V kolikor ponudnik cene v posamezno postavko ne vpiše, se šteje, da predmetne postavke ne ponuja in tako ne izpolnjuje vseh zahtev naročnika iz predmetne dokumentacije JN, zato bo naročnik ponudbo zavrnil kot nedopustno. V kolikor ponudnik v posamezno postavko vpiše ceno nič (0) EUR, se šteje, da ponuja postavko brezplačno. </t>
    </r>
  </si>
  <si>
    <t>Obrazec št. 5: Predračun "Nabava prilagodljive obdelovalne celice za obdelavo prizmatičnih obdelovancev s postopki odrezavanja in preoblikovanja"  JN 302/46 – RIUM84-P12-FS09-1/2022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</si>
</sst>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  <numFmt numFmtId="169" formatCode="#,##0.00_ ;\-#,##0.00\ "/>
  </numFmts>
  <fonts count="17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  <charset val="238"/>
    </font>
    <font>
      <sz val="10"/>
      <color theme="1"/>
      <name val="Calibri"/>
      <family val="2"/>
      <scheme val="minor"/>
    </font>
    <font>
      <b/>
      <u/>
      <sz val="11"/>
      <color rgb="FF000000"/>
      <name val="Calibri"/>
      <family val="2"/>
      <charset val="238"/>
    </font>
    <font>
      <sz val="11"/>
      <color rgb="FF00B05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6"/>
  </cellStyleXfs>
  <cellXfs count="61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/>
    <xf numFmtId="0" fontId="2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164" fontId="2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 applyAlignment="1">
      <alignment horizontal="left" vertical="center"/>
    </xf>
    <xf numFmtId="0" fontId="9" fillId="0" borderId="0" xfId="0" applyFont="1"/>
    <xf numFmtId="0" fontId="8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6" xfId="0" applyFont="1" applyBorder="1"/>
    <xf numFmtId="2" fontId="9" fillId="3" borderId="2" xfId="0" applyNumberFormat="1" applyFont="1" applyFill="1" applyBorder="1" applyAlignment="1" applyProtection="1">
      <alignment horizontal="center" vertical="center"/>
      <protection locked="0"/>
    </xf>
    <xf numFmtId="2" fontId="5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2" fontId="10" fillId="2" borderId="10" xfId="0" applyNumberFormat="1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2" fontId="9" fillId="0" borderId="12" xfId="0" applyNumberFormat="1" applyFont="1" applyBorder="1" applyAlignment="1">
      <alignment horizontal="center" vertical="center"/>
    </xf>
    <xf numFmtId="4" fontId="10" fillId="2" borderId="13" xfId="0" applyNumberFormat="1" applyFont="1" applyFill="1" applyBorder="1" applyAlignment="1">
      <alignment horizontal="center" vertical="center"/>
    </xf>
    <xf numFmtId="10" fontId="10" fillId="2" borderId="13" xfId="0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2" fontId="10" fillId="2" borderId="13" xfId="0" applyNumberFormat="1" applyFont="1" applyFill="1" applyBorder="1" applyAlignment="1">
      <alignment horizontal="center" vertical="center"/>
    </xf>
    <xf numFmtId="2" fontId="10" fillId="2" borderId="1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14" fillId="0" borderId="16" xfId="1" applyNumberFormat="1" applyFont="1" applyBorder="1" applyAlignment="1">
      <alignment horizontal="center" vertical="center"/>
    </xf>
    <xf numFmtId="0" fontId="5" fillId="0" borderId="16" xfId="1" applyFont="1" applyBorder="1" applyAlignment="1">
      <alignment vertical="center" wrapText="1"/>
    </xf>
    <xf numFmtId="0" fontId="14" fillId="0" borderId="16" xfId="1" applyFont="1" applyBorder="1" applyAlignment="1">
      <alignment horizontal="center" vertical="center"/>
    </xf>
    <xf numFmtId="2" fontId="14" fillId="0" borderId="16" xfId="1" applyNumberFormat="1" applyFont="1" applyBorder="1" applyAlignment="1">
      <alignment horizontal="center" vertical="center"/>
    </xf>
    <xf numFmtId="0" fontId="9" fillId="0" borderId="16" xfId="1" applyFont="1" applyBorder="1" applyAlignment="1">
      <alignment vertical="center" wrapText="1"/>
    </xf>
    <xf numFmtId="169" fontId="9" fillId="3" borderId="2" xfId="0" applyNumberFormat="1" applyFont="1" applyFill="1" applyBorder="1" applyAlignment="1" applyProtection="1">
      <alignment vertical="center"/>
      <protection locked="0"/>
    </xf>
    <xf numFmtId="0" fontId="6" fillId="0" borderId="7" xfId="0" applyFont="1" applyBorder="1" applyAlignment="1">
      <alignment horizontal="left" vertical="center" wrapText="1"/>
    </xf>
    <xf numFmtId="0" fontId="4" fillId="0" borderId="4" xfId="0" applyFont="1" applyBorder="1"/>
    <xf numFmtId="0" fontId="4" fillId="0" borderId="5" xfId="0" applyFont="1" applyBorder="1"/>
    <xf numFmtId="0" fontId="2" fillId="0" borderId="0" xfId="0" applyFont="1" applyAlignment="1">
      <alignment horizontal="left"/>
    </xf>
    <xf numFmtId="0" fontId="0" fillId="0" borderId="0" xfId="0"/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3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/>
    </xf>
    <xf numFmtId="165" fontId="5" fillId="3" borderId="3" xfId="0" applyNumberFormat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12" fillId="0" borderId="7" xfId="0" applyFont="1" applyBorder="1" applyAlignment="1">
      <alignment horizontal="left" vertical="center"/>
    </xf>
    <xf numFmtId="0" fontId="3" fillId="4" borderId="7" xfId="0" applyFont="1" applyFill="1" applyBorder="1" applyAlignment="1">
      <alignment horizontal="left" vertical="center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5"/>
  <sheetViews>
    <sheetView tabSelected="1" zoomScale="88" zoomScaleNormal="88" workbookViewId="0">
      <selection activeCell="E12" sqref="E12"/>
    </sheetView>
  </sheetViews>
  <sheetFormatPr defaultColWidth="12.625" defaultRowHeight="15" customHeight="1" x14ac:dyDescent="0.2"/>
  <cols>
    <col min="1" max="1" width="8" customWidth="1"/>
    <col min="2" max="2" width="58.25" customWidth="1"/>
    <col min="3" max="3" width="15" customWidth="1"/>
    <col min="4" max="4" width="16.625" customWidth="1"/>
    <col min="5" max="5" width="20.375" customWidth="1"/>
    <col min="6" max="6" width="17.875" customWidth="1"/>
    <col min="7" max="7" width="18.375" customWidth="1"/>
    <col min="8" max="8" width="21.75" customWidth="1"/>
    <col min="9" max="9" width="20.375" customWidth="1"/>
    <col min="10" max="15" width="13.625" customWidth="1"/>
    <col min="16" max="16" width="22.125" customWidth="1"/>
    <col min="17" max="17" width="13.625" customWidth="1"/>
    <col min="18" max="25" width="8" customWidth="1"/>
  </cols>
  <sheetData>
    <row r="1" spans="1:2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30" customHeight="1" x14ac:dyDescent="0.25">
      <c r="A2" s="51" t="s">
        <v>37</v>
      </c>
      <c r="B2" s="52"/>
      <c r="C2" s="52"/>
      <c r="D2" s="52"/>
      <c r="E2" s="52"/>
      <c r="F2" s="52"/>
      <c r="G2" s="5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8" customHeight="1" x14ac:dyDescent="0.25">
      <c r="A4" s="55" t="s">
        <v>0</v>
      </c>
      <c r="B4" s="46"/>
      <c r="C4" s="56"/>
      <c r="D4" s="57"/>
      <c r="E4" s="58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4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8" customHeight="1" x14ac:dyDescent="0.25">
      <c r="A6" s="55" t="s">
        <v>1</v>
      </c>
      <c r="B6" s="46"/>
      <c r="C6" s="56"/>
      <c r="D6" s="57"/>
      <c r="E6" s="58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8" customHeight="1" thickBot="1" x14ac:dyDescent="0.3">
      <c r="A7" s="15"/>
      <c r="B7" s="15"/>
      <c r="C7" s="16"/>
      <c r="D7" s="16"/>
      <c r="E7" s="16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48" customHeight="1" x14ac:dyDescent="0.25">
      <c r="A8" s="25" t="s">
        <v>2</v>
      </c>
      <c r="B8" s="26" t="s">
        <v>3</v>
      </c>
      <c r="C8" s="27" t="s">
        <v>4</v>
      </c>
      <c r="D8" s="28" t="s">
        <v>5</v>
      </c>
      <c r="E8" s="27" t="s">
        <v>15</v>
      </c>
      <c r="F8" s="27" t="s">
        <v>16</v>
      </c>
      <c r="G8" s="27" t="s">
        <v>17</v>
      </c>
      <c r="H8" s="29" t="s">
        <v>18</v>
      </c>
      <c r="I8" s="30" t="s">
        <v>6</v>
      </c>
      <c r="J8" s="17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47.1" customHeight="1" x14ac:dyDescent="0.25">
      <c r="A9" s="38" t="s">
        <v>19</v>
      </c>
      <c r="B9" s="39" t="s">
        <v>25</v>
      </c>
      <c r="C9" s="40" t="s">
        <v>35</v>
      </c>
      <c r="D9" s="41">
        <v>1</v>
      </c>
      <c r="E9" s="22"/>
      <c r="F9" s="23">
        <f>D9*E9</f>
        <v>0</v>
      </c>
      <c r="G9" s="43"/>
      <c r="H9" s="24">
        <f>F9*G9/100</f>
        <v>0</v>
      </c>
      <c r="I9" s="31">
        <f t="shared" ref="I9" si="0">F9+H9</f>
        <v>0</v>
      </c>
      <c r="J9" s="17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0" customHeight="1" x14ac:dyDescent="0.25">
      <c r="A10" s="38" t="s">
        <v>20</v>
      </c>
      <c r="B10" s="42" t="s">
        <v>26</v>
      </c>
      <c r="C10" s="40" t="s">
        <v>35</v>
      </c>
      <c r="D10" s="41">
        <v>1</v>
      </c>
      <c r="E10" s="22"/>
      <c r="F10" s="23">
        <f t="shared" ref="F10:F13" si="1">D10*E10</f>
        <v>0</v>
      </c>
      <c r="G10" s="43"/>
      <c r="H10" s="24">
        <f t="shared" ref="H10:H13" si="2">F10*G10/100</f>
        <v>0</v>
      </c>
      <c r="I10" s="31">
        <f t="shared" ref="I10" si="3">F10+H10</f>
        <v>0</v>
      </c>
      <c r="J10" s="17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33" customHeight="1" x14ac:dyDescent="0.25">
      <c r="A11" s="38" t="s">
        <v>21</v>
      </c>
      <c r="B11" s="42" t="s">
        <v>27</v>
      </c>
      <c r="C11" s="40" t="s">
        <v>35</v>
      </c>
      <c r="D11" s="41">
        <v>1</v>
      </c>
      <c r="E11" s="22"/>
      <c r="F11" s="23">
        <f t="shared" si="1"/>
        <v>0</v>
      </c>
      <c r="G11" s="43"/>
      <c r="H11" s="24">
        <f t="shared" si="2"/>
        <v>0</v>
      </c>
      <c r="I11" s="31">
        <f t="shared" ref="I11:I13" si="4">F11+H11</f>
        <v>0</v>
      </c>
      <c r="J11" s="17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36.950000000000003" customHeight="1" x14ac:dyDescent="0.25">
      <c r="A12" s="38" t="s">
        <v>22</v>
      </c>
      <c r="B12" s="42" t="s">
        <v>28</v>
      </c>
      <c r="C12" s="40" t="s">
        <v>35</v>
      </c>
      <c r="D12" s="41">
        <v>1</v>
      </c>
      <c r="E12" s="22"/>
      <c r="F12" s="23">
        <f t="shared" si="1"/>
        <v>0</v>
      </c>
      <c r="G12" s="43"/>
      <c r="H12" s="24">
        <f t="shared" si="2"/>
        <v>0</v>
      </c>
      <c r="I12" s="31">
        <f t="shared" si="4"/>
        <v>0</v>
      </c>
      <c r="J12" s="17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33" customHeight="1" thickBot="1" x14ac:dyDescent="0.3">
      <c r="A13" s="38" t="s">
        <v>23</v>
      </c>
      <c r="B13" s="42" t="s">
        <v>29</v>
      </c>
      <c r="C13" s="40" t="s">
        <v>35</v>
      </c>
      <c r="D13" s="41">
        <v>1</v>
      </c>
      <c r="E13" s="22"/>
      <c r="F13" s="23">
        <f t="shared" si="1"/>
        <v>0</v>
      </c>
      <c r="G13" s="43"/>
      <c r="H13" s="24">
        <f t="shared" si="2"/>
        <v>0</v>
      </c>
      <c r="I13" s="31">
        <f t="shared" si="4"/>
        <v>0</v>
      </c>
      <c r="J13" s="17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30" customHeight="1" thickBot="1" x14ac:dyDescent="0.3">
      <c r="A14" s="21"/>
      <c r="B14" s="18"/>
      <c r="C14" s="19"/>
      <c r="D14" s="20"/>
      <c r="E14" s="34" t="s">
        <v>24</v>
      </c>
      <c r="F14" s="32">
        <f>SUM(F9:F13)</f>
        <v>0</v>
      </c>
      <c r="G14" s="33"/>
      <c r="H14" s="35">
        <f>SUM(H9:H13)</f>
        <v>0</v>
      </c>
      <c r="I14" s="36">
        <f>SUM(I9:I13)</f>
        <v>0</v>
      </c>
      <c r="J14" s="17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5.75" customHeight="1" x14ac:dyDescent="0.25">
      <c r="B15" s="17"/>
      <c r="C15" s="21"/>
      <c r="D15" s="21"/>
      <c r="E15" s="17"/>
      <c r="F15" s="17"/>
      <c r="G15" s="17"/>
      <c r="H15" s="17"/>
      <c r="I15" s="17"/>
      <c r="J15" s="17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5.7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6" ht="15.7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6" ht="15.75" customHeight="1" x14ac:dyDescent="0.25">
      <c r="A18" s="59" t="s">
        <v>32</v>
      </c>
      <c r="B18" s="45"/>
      <c r="C18" s="45"/>
      <c r="D18" s="45"/>
      <c r="E18" s="45"/>
      <c r="F18" s="45"/>
      <c r="G18" s="46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60" t="s">
        <v>7</v>
      </c>
      <c r="B19" s="45"/>
      <c r="C19" s="45"/>
      <c r="D19" s="45"/>
      <c r="E19" s="45"/>
      <c r="F19" s="45"/>
      <c r="G19" s="4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25">
      <c r="A20" s="59" t="s">
        <v>30</v>
      </c>
      <c r="B20" s="45"/>
      <c r="C20" s="45"/>
      <c r="D20" s="45"/>
      <c r="E20" s="45"/>
      <c r="F20" s="45"/>
      <c r="G20" s="46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5">
      <c r="A21" s="44" t="s">
        <v>8</v>
      </c>
      <c r="B21" s="45"/>
      <c r="C21" s="45"/>
      <c r="D21" s="45"/>
      <c r="E21" s="45"/>
      <c r="F21" s="45"/>
      <c r="G21" s="46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0" customHeight="1" x14ac:dyDescent="0.25">
      <c r="A22" s="44" t="s">
        <v>9</v>
      </c>
      <c r="B22" s="45"/>
      <c r="C22" s="45"/>
      <c r="D22" s="45"/>
      <c r="E22" s="45"/>
      <c r="F22" s="45"/>
      <c r="G22" s="46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.95" customHeight="1" x14ac:dyDescent="0.25">
      <c r="A23" s="44" t="s">
        <v>33</v>
      </c>
      <c r="B23" s="45"/>
      <c r="C23" s="45"/>
      <c r="D23" s="45"/>
      <c r="E23" s="45"/>
      <c r="F23" s="45"/>
      <c r="G23" s="46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53" t="s">
        <v>10</v>
      </c>
      <c r="B24" s="45"/>
      <c r="C24" s="45"/>
      <c r="D24" s="45"/>
      <c r="E24" s="45"/>
      <c r="F24" s="45"/>
      <c r="G24" s="46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9.5" customHeight="1" x14ac:dyDescent="0.25">
      <c r="A25" s="53" t="s">
        <v>11</v>
      </c>
      <c r="B25" s="45"/>
      <c r="C25" s="45"/>
      <c r="D25" s="45"/>
      <c r="E25" s="45"/>
      <c r="F25" s="45"/>
      <c r="G25" s="46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74.099999999999994" customHeight="1" x14ac:dyDescent="0.25">
      <c r="A26" s="54" t="s">
        <v>36</v>
      </c>
      <c r="B26" s="45"/>
      <c r="C26" s="45"/>
      <c r="D26" s="45"/>
      <c r="E26" s="45"/>
      <c r="F26" s="45"/>
      <c r="G26" s="46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3" t="s">
        <v>31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6" ht="15.75" customHeight="1" x14ac:dyDescent="0.25">
      <c r="A28" s="3" t="s">
        <v>34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6" ht="15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6" ht="15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5" t="s">
        <v>12</v>
      </c>
      <c r="B32" s="1"/>
      <c r="C32" s="6"/>
      <c r="D32" s="3"/>
      <c r="E32" s="47" t="s">
        <v>13</v>
      </c>
      <c r="F32" s="48"/>
      <c r="G32" s="48"/>
      <c r="H32" s="48"/>
      <c r="I32" s="48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3"/>
      <c r="B33" s="7"/>
      <c r="C33" s="3"/>
      <c r="D33" s="37"/>
      <c r="E33" s="8"/>
      <c r="F33" s="8"/>
      <c r="G33" s="9"/>
      <c r="H33" s="10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11" t="s">
        <v>14</v>
      </c>
      <c r="B34" s="2"/>
      <c r="C34" s="6"/>
      <c r="D34" s="3"/>
      <c r="E34" s="49"/>
      <c r="F34" s="50"/>
      <c r="G34" s="50"/>
      <c r="H34" s="10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12"/>
      <c r="B35" s="13"/>
      <c r="C35" s="4"/>
      <c r="D35" s="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</sheetData>
  <sheetProtection algorithmName="SHA-512" hashValue="oGJAk/j4eUrDjdzJF6330kvgqTq/No2LbWB+qixI+HBm3kq2hgmbaTWVuyygTKiSYSFogtQWVcwpYK/4WiYneQ==" saltValue="rrz4fmw7PJClA5ZXrbCZtA==" spinCount="100000" sheet="1" selectLockedCells="1"/>
  <mergeCells count="16">
    <mergeCell ref="A21:G21"/>
    <mergeCell ref="A22:G22"/>
    <mergeCell ref="E32:I32"/>
    <mergeCell ref="E34:G34"/>
    <mergeCell ref="A2:G2"/>
    <mergeCell ref="A23:G23"/>
    <mergeCell ref="A24:G24"/>
    <mergeCell ref="A25:G25"/>
    <mergeCell ref="A26:G26"/>
    <mergeCell ref="A4:B4"/>
    <mergeCell ref="C4:E4"/>
    <mergeCell ref="A6:B6"/>
    <mergeCell ref="C6:E6"/>
    <mergeCell ref="A18:G18"/>
    <mergeCell ref="A19:G19"/>
    <mergeCell ref="A20:G20"/>
  </mergeCells>
  <phoneticPr fontId="13" type="noConversion"/>
  <pageMargins left="0.7" right="0.7" top="0.75" bottom="0.75" header="0" footer="0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302_46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</dc:creator>
  <cp:keywords/>
  <dc:description/>
  <cp:lastModifiedBy>Tamara Razboršek</cp:lastModifiedBy>
  <cp:lastPrinted>2022-07-13T05:48:43Z</cp:lastPrinted>
  <dcterms:created xsi:type="dcterms:W3CDTF">2020-01-23T12:12:34Z</dcterms:created>
  <dcterms:modified xsi:type="dcterms:W3CDTF">2023-01-11T08:49:17Z</dcterms:modified>
  <cp:category/>
</cp:coreProperties>
</file>